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11595"/>
  </bookViews>
  <sheets>
    <sheet name="Лист2" sheetId="2" r:id="rId1"/>
    <sheet name="Лист3" sheetId="3" r:id="rId2"/>
  </sheets>
  <calcPr calcId="144525"/>
</workbook>
</file>

<file path=xl/calcChain.xml><?xml version="1.0" encoding="utf-8"?>
<calcChain xmlns="http://schemas.openxmlformats.org/spreadsheetml/2006/main">
  <c r="T17" i="2" l="1"/>
  <c r="T16" i="2"/>
  <c r="T14" i="2"/>
  <c r="T13" i="2"/>
  <c r="T12" i="2"/>
  <c r="T9" i="2"/>
  <c r="T48" i="2"/>
  <c r="T47" i="2"/>
  <c r="T46" i="2"/>
  <c r="T43" i="2"/>
  <c r="T42" i="2"/>
  <c r="T41" i="2"/>
  <c r="T40" i="2"/>
  <c r="T37" i="2"/>
  <c r="T36" i="2"/>
  <c r="T35" i="2"/>
  <c r="T34" i="2"/>
  <c r="T33" i="2"/>
  <c r="T32" i="2"/>
  <c r="T31" i="2"/>
  <c r="T30" i="2"/>
  <c r="T29" i="2"/>
  <c r="T28" i="2"/>
  <c r="T26" i="2"/>
  <c r="T25" i="2"/>
  <c r="T23" i="2"/>
  <c r="T22" i="2"/>
  <c r="T21" i="2"/>
  <c r="T20" i="2"/>
  <c r="T19" i="2"/>
  <c r="T18" i="2"/>
  <c r="F50" i="2" l="1"/>
  <c r="E50" i="2"/>
  <c r="D50" i="2"/>
  <c r="C54" i="2"/>
  <c r="C53" i="2"/>
  <c r="C52" i="2"/>
  <c r="D38" i="2"/>
  <c r="G33" i="2" l="1"/>
  <c r="G38" i="2" s="1"/>
  <c r="F33" i="2"/>
  <c r="F38" i="2" s="1"/>
  <c r="E33" i="2"/>
  <c r="E38" i="2"/>
  <c r="J50" i="2" l="1"/>
  <c r="I50" i="2"/>
  <c r="H50" i="2"/>
  <c r="G50" i="2"/>
  <c r="C34" i="2"/>
  <c r="C36" i="2"/>
  <c r="C37" i="2"/>
  <c r="J33" i="2"/>
  <c r="J38" i="2" s="1"/>
  <c r="I33" i="2"/>
  <c r="I38" i="2" s="1"/>
  <c r="H33" i="2"/>
  <c r="H38" i="2" s="1"/>
  <c r="D33" i="2"/>
  <c r="C21" i="2"/>
  <c r="C50" i="2" l="1"/>
  <c r="C33" i="2"/>
  <c r="C38" i="2"/>
</calcChain>
</file>

<file path=xl/sharedStrings.xml><?xml version="1.0" encoding="utf-8"?>
<sst xmlns="http://schemas.openxmlformats.org/spreadsheetml/2006/main" count="167" uniqueCount="93">
  <si>
    <t>Наименование</t>
  </si>
  <si>
    <t>в том числе по годам:</t>
  </si>
  <si>
    <t xml:space="preserve">Наименование
показателя, ед. измерения
</t>
  </si>
  <si>
    <t xml:space="preserve">Источники
финансирования
</t>
  </si>
  <si>
    <t>1. Цель программы: Повышение эффективности и результативности деятельности муниципальных служащих в муниципальном образовании городской округ город Сургут</t>
  </si>
  <si>
    <t>Целевые показатели результатов реализации муниципальной программы</t>
  </si>
  <si>
    <t>Количество принятых муниципальных служащих, прошедших процедуру адаптации, чел.</t>
  </si>
  <si>
    <t>Доля руководящих должностей, по которым сформирован кадровый резерв органов местного самоуправления, %</t>
  </si>
  <si>
    <t>Количество мероприятий антикоррупционного содержания, ед.</t>
  </si>
  <si>
    <t>Доля муниципальных служащих, прошедших обучение, в том числе и за пределами муниципального образования, %</t>
  </si>
  <si>
    <t>Количество мероприятий, направленных на укрепление корпоративной культуры и формирование положительного имиджа муниципального служащего города Сургута, ед.</t>
  </si>
  <si>
    <t>Задача 1. Повышение профессиональной компетентности  муниципальных служащих органов местного самоуправления</t>
  </si>
  <si>
    <t xml:space="preserve">уполномоченные структурные 
подразделения ОМС по вопросам правовой и кадровой работы
</t>
  </si>
  <si>
    <t>Количество подготовленных  аналитических отчетов, ед.</t>
  </si>
  <si>
    <t xml:space="preserve">Мероприятие 2
Разработка и принятие муниципальных правовых актов, внесение в них изменений, в связи  с изменениями в законодательстве о муниципальной службе и противодействии коррупции, антикоррупционная экспертиза
</t>
  </si>
  <si>
    <t xml:space="preserve">Мероприятие 3
Обеспечение деятельности по  прохождению  практики в ОМС студентами вузов
</t>
  </si>
  <si>
    <t>Количество студентов вузов, прошедших практику в ОМС, чел.</t>
  </si>
  <si>
    <t xml:space="preserve">структурные 
подразделения ОМС
</t>
  </si>
  <si>
    <t xml:space="preserve">Мероприятие 4
Внедрение института наставничества в рамках Школы муниципального служащего
</t>
  </si>
  <si>
    <t>Количество муниципальных служащих, прошедших процедуру адаптации чел.</t>
  </si>
  <si>
    <t>Дума города</t>
  </si>
  <si>
    <t xml:space="preserve">структурные 
подразделения Администрации города
</t>
  </si>
  <si>
    <t>за счет средств местного бюджета</t>
  </si>
  <si>
    <t>Количество наставников, закрепленных за муниципальными служащими Думы города, чел.</t>
  </si>
  <si>
    <t xml:space="preserve">Мероприятие 5
Организация мероприятий  по формированию кадрового резерва в ОМС 
</t>
  </si>
  <si>
    <t xml:space="preserve">уполномоченное структурное 
подразделение ОМС по вопросам кадровой работы, структурные 
подразделения ОМС
</t>
  </si>
  <si>
    <t>Количество организованных конкурсов по формированию кадрового резерва в ОМС, ед.</t>
  </si>
  <si>
    <t>Количество лиц включенных в кадровый резерв, чел.</t>
  </si>
  <si>
    <t xml:space="preserve">Мероприятие 6
Проведение мероприятий по оптимизации структуры ОМС и штатной численности в каждом ОМС (проведение заседания  рабочей группы по внесению изменений в штатные расписания ОМС)
</t>
  </si>
  <si>
    <t xml:space="preserve">коллегиальный орган, созданный по решению 
руководителя ОМС
</t>
  </si>
  <si>
    <t>Администрация города</t>
  </si>
  <si>
    <t>Контрольно-счетная палата города</t>
  </si>
  <si>
    <t xml:space="preserve">Количество проведенных мероприятий по оптимизации структуры и штатной численности в каждом ОМС, ед.
</t>
  </si>
  <si>
    <t xml:space="preserve">Мероприятие 7
Проведение внутреннего кадрового  аудита (оценка кадрового  состава с позиции существующих потребностей с учетом изменения возрастного состава муниципальных служащих, тенденций изменений численности населения, корректировки функций муниципальных служащих)
</t>
  </si>
  <si>
    <t xml:space="preserve">уполномоченное структурное 
подразделение ОМС по вопросам кадровой работы
</t>
  </si>
  <si>
    <t>Количество мероприятий, проведенных по оценке кадрового состава с позиции существующих потребностей с учетом изменения возрастного состава муниципальных служащих, тенденций изменений численности населения, корректировки функций муниципальных служащих (ежегодно в IV    квартале),    ед.</t>
  </si>
  <si>
    <t>организационно-правовой отдел Контрольно-счетной палаты города</t>
  </si>
  <si>
    <t xml:space="preserve">юридический 
отдел аппарата Думы города
</t>
  </si>
  <si>
    <t>Количество проведенных заседаний комиссий с участием представителей вузов, иных организаций в качестве независимых экспертов всего, ед.</t>
  </si>
  <si>
    <t>управление кадров и муниципальной службы Админис-трации города</t>
  </si>
  <si>
    <t>МКУ «МФЦ г. Сургута», ОМС</t>
  </si>
  <si>
    <t>Доля муниципальных служащих, прошедших повышение квалификации %</t>
  </si>
  <si>
    <t>МКУ «МФЦ г. Сургута»</t>
  </si>
  <si>
    <t xml:space="preserve">Контрольно-счетная палата 
города
</t>
  </si>
  <si>
    <t>Количество плановых семинаров, ед.</t>
  </si>
  <si>
    <t>х</t>
  </si>
  <si>
    <t xml:space="preserve">уполномоченное структурное
подразделение ОМС по вопросам кадровой работы, структурные
подразделения ОМС
</t>
  </si>
  <si>
    <t xml:space="preserve">Мероприятие 12.
Организация работы по профилактике коррупционных нарушений:
- работа комиссии по соблюдению требований к служебному поведению муниципальных служащих          и урегулированию конфликта          интересов в ОМС;
- проведение встреч с представителями государственных органов;
- проведение встреч с населением по вопросам выявления, предупреждения коррупции
</t>
  </si>
  <si>
    <t xml:space="preserve">структурные 
подразделения ОМС, 
уполномоченное структурное 
подразделение ОМС по вопросам кадровой работы 
</t>
  </si>
  <si>
    <t>Количество проведенных мероприятий по профилактике коррупционных нарушений, ед.</t>
  </si>
  <si>
    <t xml:space="preserve">Мероприятие 13.
Организация мониторинга общественного мнения жителей города по оценке ОМС
</t>
  </si>
  <si>
    <t xml:space="preserve">МКУ 
«Наш город»
</t>
  </si>
  <si>
    <t>Количество проведенных социологических опросов по оценке деятельности ОМС (ежегодно), ед.</t>
  </si>
  <si>
    <t>Задача 3. «Укрепление корпоративной культуры и  формирование позитивного имиджа муниципального служащего города Сургута»</t>
  </si>
  <si>
    <t xml:space="preserve">Мероприятие 14.
Организация проведения корпоративных культурно-массовых и спортивных мероприятий.
</t>
  </si>
  <si>
    <t xml:space="preserve">структурные 
подразделения ОМС совместно с территорииальной профсоюзной 
организацией 
работников ОМС
</t>
  </si>
  <si>
    <t xml:space="preserve">Количество проведенных  корпоративных культурно-массовых мероприятий, ед. </t>
  </si>
  <si>
    <t xml:space="preserve">Мероприятие 15.
Проведение Дней открытых дверей в ОМС
</t>
  </si>
  <si>
    <t xml:space="preserve">управление 
общего обеспечения деятельности Администрации города
</t>
  </si>
  <si>
    <t xml:space="preserve">Количество проведенных Дней открытых дверей
 в ОМС, ед. 
</t>
  </si>
  <si>
    <t xml:space="preserve">Мероприятие 16.
Организация и проведение конкурса «Инициатива»
</t>
  </si>
  <si>
    <t xml:space="preserve">Количество проведенных конкурсов «Инициатива», ед. </t>
  </si>
  <si>
    <t>Итого по мероприятиям задачи 3</t>
  </si>
  <si>
    <t>Общий объем бюджетных ассигнований на реализацию мероприятий программы</t>
  </si>
  <si>
    <t xml:space="preserve">Объем ассигнований
администратора (УКиМС)
</t>
  </si>
  <si>
    <t xml:space="preserve">Объем ассигнований
соадминистратора (МКУ «МФЦ»)
</t>
  </si>
  <si>
    <t xml:space="preserve">Объем ассигнований
соадминистратора  (Дума города)
</t>
  </si>
  <si>
    <t xml:space="preserve">Объем ассигнований
соадминистратора (Контрольно-счетная палата)
</t>
  </si>
  <si>
    <t xml:space="preserve">Задача 2. «Совершенствование работы, направленной на применение мер по предупреждению коррупции и борьбе с ней на муниципальной службе, открытость и гласность деятельности органов местного самоуправления
</t>
  </si>
  <si>
    <t>x</t>
  </si>
  <si>
    <t xml:space="preserve">Мероприятие 9
Организация дополнительного образования работников ОМС 
</t>
  </si>
  <si>
    <t>0</t>
  </si>
  <si>
    <t xml:space="preserve">Мероприятие 9.1.
Курсы повышения квалификации, плановые семинары (в т.ч. обучение в рамках Школы муниципального служащего)
</t>
  </si>
  <si>
    <t>Программные мероприятия,</t>
  </si>
  <si>
    <t>объем ассигнований на реализацию программы и показатели результатов реализации муниципальной программы</t>
  </si>
  <si>
    <t xml:space="preserve">Объем
финансирования
(всего,
руб.)
</t>
  </si>
  <si>
    <t xml:space="preserve">Ответственный
(администратор или соадминистратор)
</t>
  </si>
  <si>
    <t xml:space="preserve">Мероприятие 1
Проведение анализа сложившейся законодательной и нормативной правовой базы в сфере муниципальной службы, мониторинг правоприменения законодательства о муниципальной службе 
</t>
  </si>
  <si>
    <t>Соответствие муниципальных правовых актов требованиям действующего законодательства о муниципальной службе и противодействии коррупции,%</t>
  </si>
  <si>
    <t>Итого по  задаче 1</t>
  </si>
  <si>
    <t xml:space="preserve">Мероприятие 10.
Осуществление контроля за соблюдением муниципальными служащими запретов и ограничений, установленных федеральным законодательством о муниципальной службе 
</t>
  </si>
  <si>
    <t>Итого по  задаче 2</t>
  </si>
  <si>
    <t xml:space="preserve">управление 
общественных связей Администрации города
</t>
  </si>
  <si>
    <t xml:space="preserve">Мероприятие    8
Обеспечение участия представителей вузов, иных организаций  в работе аттестационной и экзаменационной комиссиях, а также комиссий по соблюдению требований к служебному поведению и урегулированию конфликта интересов в качестве независимых экспертов
</t>
  </si>
  <si>
    <r>
      <t>Доля вакантных должностей муниципальной службы, замещаемых на основе назначения из кадрового резерва</t>
    </r>
    <r>
      <rPr>
        <sz val="14"/>
        <color theme="1"/>
        <rFont val="Times New Roman"/>
        <family val="1"/>
        <charset val="204"/>
      </rPr>
      <t>, %</t>
    </r>
  </si>
  <si>
    <t>Значение показателя, ед.измер., в т.ч.</t>
  </si>
  <si>
    <t>к постановлению Администрации города</t>
  </si>
  <si>
    <t>Итоговое значение показателя</t>
  </si>
  <si>
    <t>Доля муниципальных служащих, с которыми проведена профилактическая  работа по соблюдению запретов и ограничений, установленных федеральным законодательством, %</t>
  </si>
  <si>
    <t xml:space="preserve">Приложение </t>
  </si>
  <si>
    <t xml:space="preserve">Мероприятие 11.
Информирование населения по вопросам муниципальной службы, противодействия коррупции, результатов проведения конкурсов, сведений о деятельности комиссий по соблюдению требований к служебному поведению муниципальных служащих и урегулированию конфликта  интересов в ОМС путем размещения информации на официальных интернет-сайтах Администрации города, Думы города, Контрольно-счетной палаты города
</t>
  </si>
  <si>
    <t xml:space="preserve">управление 
информациионной политики 
Администрации города,
Дума города, Контрольно-счетная палата города
</t>
  </si>
  <si>
    <t>Количество публикаций на официальных интернет-сайтах Администрации города, Думы города, Контрольно-счетной палаты города по вопросам муниципальной службы,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</si>
</sst>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Times New Roman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2" xfId="0" applyFont="1" applyBorder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7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0" fillId="0" borderId="2" xfId="0" applyBorder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9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0" fillId="0" borderId="0" xfId="0" applyFill="1"/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164" fontId="3" fillId="3" borderId="1" xfId="0" applyNumberFormat="1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49" fontId="3" fillId="3" borderId="9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1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4" fontId="1" fillId="2" borderId="10" xfId="0" quotePrefix="1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4" fontId="1" fillId="2" borderId="9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7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7" xfId="0" applyFont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3" borderId="9" xfId="0" applyFont="1" applyFill="1" applyBorder="1" applyAlignment="1">
      <alignment horizontal="center" vertical="top" wrapText="1"/>
    </xf>
    <xf numFmtId="164" fontId="3" fillId="3" borderId="2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4"/>
  <sheetViews>
    <sheetView tabSelected="1" view="pageBreakPreview" zoomScale="75" zoomScaleSheetLayoutView="75" zoomScalePageLayoutView="50" workbookViewId="0">
      <pane ySplit="4140" topLeftCell="A52" activePane="bottomLeft"/>
      <selection activeCell="R1" sqref="R1:T1"/>
      <selection pane="bottomLeft" activeCell="H50" sqref="H50"/>
    </sheetView>
  </sheetViews>
  <sheetFormatPr defaultRowHeight="15" x14ac:dyDescent="0.25"/>
  <cols>
    <col min="1" max="1" width="37.7109375" customWidth="1"/>
    <col min="2" max="2" width="26.5703125" customWidth="1"/>
    <col min="3" max="3" width="23.7109375" customWidth="1"/>
    <col min="4" max="4" width="16.28515625" customWidth="1"/>
    <col min="5" max="5" width="14.28515625" customWidth="1"/>
    <col min="6" max="6" width="14.85546875" customWidth="1"/>
    <col min="7" max="7" width="14.28515625" customWidth="1"/>
    <col min="8" max="8" width="12.5703125" customWidth="1"/>
    <col min="9" max="9" width="12" customWidth="1"/>
    <col min="10" max="10" width="14.28515625" customWidth="1"/>
    <col min="11" max="11" width="26.5703125" customWidth="1"/>
    <col min="12" max="12" width="32.28515625" customWidth="1"/>
    <col min="13" max="13" width="14.42578125" bestFit="1" customWidth="1"/>
    <col min="14" max="18" width="9.28515625" bestFit="1" customWidth="1"/>
    <col min="19" max="19" width="13.85546875" customWidth="1"/>
    <col min="20" max="20" width="38.5703125" style="50" customWidth="1"/>
  </cols>
  <sheetData>
    <row r="1" spans="1:20" ht="18.75" x14ac:dyDescent="0.25">
      <c r="K1" s="106"/>
      <c r="L1" s="106"/>
      <c r="R1" s="108" t="s">
        <v>89</v>
      </c>
      <c r="S1" s="108"/>
      <c r="T1" s="108"/>
    </row>
    <row r="2" spans="1:20" ht="65.25" customHeight="1" x14ac:dyDescent="0.25">
      <c r="K2" s="107"/>
      <c r="L2" s="107"/>
      <c r="R2" s="109" t="s">
        <v>86</v>
      </c>
      <c r="S2" s="109"/>
      <c r="T2" s="109"/>
    </row>
    <row r="3" spans="1:20" ht="29.25" customHeight="1" x14ac:dyDescent="0.25">
      <c r="A3" s="105" t="s">
        <v>73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</row>
    <row r="4" spans="1:20" s="31" customFormat="1" ht="27.75" customHeight="1" x14ac:dyDescent="0.25">
      <c r="A4" s="105" t="s">
        <v>74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</row>
    <row r="6" spans="1:20" ht="51.75" customHeight="1" x14ac:dyDescent="0.25">
      <c r="A6" s="75" t="s">
        <v>0</v>
      </c>
      <c r="B6" s="77" t="s">
        <v>3</v>
      </c>
      <c r="C6" s="79" t="s">
        <v>75</v>
      </c>
      <c r="D6" s="81" t="s">
        <v>1</v>
      </c>
      <c r="E6" s="82"/>
      <c r="F6" s="82"/>
      <c r="G6" s="82"/>
      <c r="H6" s="82"/>
      <c r="I6" s="82"/>
      <c r="J6" s="83"/>
      <c r="K6" s="79" t="s">
        <v>76</v>
      </c>
      <c r="L6" s="63" t="s">
        <v>2</v>
      </c>
      <c r="M6" s="84" t="s">
        <v>85</v>
      </c>
      <c r="N6" s="85"/>
      <c r="O6" s="85"/>
      <c r="P6" s="85"/>
      <c r="Q6" s="85"/>
      <c r="R6" s="85"/>
      <c r="S6" s="86"/>
      <c r="T6" s="63" t="s">
        <v>87</v>
      </c>
    </row>
    <row r="7" spans="1:20" ht="53.25" customHeight="1" x14ac:dyDescent="0.25">
      <c r="A7" s="76"/>
      <c r="B7" s="78"/>
      <c r="C7" s="80"/>
      <c r="D7" s="1">
        <v>2014</v>
      </c>
      <c r="E7" s="1">
        <v>2015</v>
      </c>
      <c r="F7" s="1">
        <v>2016</v>
      </c>
      <c r="G7" s="1">
        <v>2017</v>
      </c>
      <c r="H7" s="1">
        <v>2018</v>
      </c>
      <c r="I7" s="1">
        <v>2019</v>
      </c>
      <c r="J7" s="1">
        <v>2020</v>
      </c>
      <c r="K7" s="80"/>
      <c r="L7" s="64"/>
      <c r="M7" s="1">
        <v>2014</v>
      </c>
      <c r="N7" s="1">
        <v>2015</v>
      </c>
      <c r="O7" s="1">
        <v>2016</v>
      </c>
      <c r="P7" s="1">
        <v>2017</v>
      </c>
      <c r="Q7" s="1">
        <v>2018</v>
      </c>
      <c r="R7" s="1">
        <v>2019</v>
      </c>
      <c r="S7" s="1">
        <v>2020</v>
      </c>
      <c r="T7" s="64"/>
    </row>
    <row r="8" spans="1:20" ht="48.75" customHeight="1" x14ac:dyDescent="0.25">
      <c r="A8" s="65" t="s">
        <v>4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0" ht="104.25" customHeight="1" x14ac:dyDescent="0.25">
      <c r="A9" s="66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8"/>
      <c r="L9" s="8" t="s">
        <v>6</v>
      </c>
      <c r="M9" s="9">
        <v>32</v>
      </c>
      <c r="N9" s="9">
        <v>31</v>
      </c>
      <c r="O9" s="9">
        <v>31</v>
      </c>
      <c r="P9" s="9">
        <v>31</v>
      </c>
      <c r="Q9" s="9">
        <v>31</v>
      </c>
      <c r="R9" s="9">
        <v>31</v>
      </c>
      <c r="S9" s="9">
        <v>31</v>
      </c>
      <c r="T9" s="9">
        <f>SUM(M9:S9)</f>
        <v>218</v>
      </c>
    </row>
    <row r="10" spans="1:20" ht="105.75" customHeight="1" x14ac:dyDescent="0.25">
      <c r="A10" s="69"/>
      <c r="B10" s="70"/>
      <c r="C10" s="70"/>
      <c r="D10" s="70"/>
      <c r="E10" s="70"/>
      <c r="F10" s="70"/>
      <c r="G10" s="70"/>
      <c r="H10" s="70"/>
      <c r="I10" s="70"/>
      <c r="J10" s="70"/>
      <c r="K10" s="71"/>
      <c r="L10" s="11" t="s">
        <v>7</v>
      </c>
      <c r="M10" s="52">
        <v>69</v>
      </c>
      <c r="N10" s="52">
        <v>90</v>
      </c>
      <c r="O10" s="52">
        <v>90</v>
      </c>
      <c r="P10" s="52">
        <v>90</v>
      </c>
      <c r="Q10" s="52">
        <v>90</v>
      </c>
      <c r="R10" s="52">
        <v>90</v>
      </c>
      <c r="S10" s="52">
        <v>90</v>
      </c>
      <c r="T10" s="24">
        <v>90</v>
      </c>
    </row>
    <row r="11" spans="1:20" ht="132.75" customHeight="1" x14ac:dyDescent="0.25">
      <c r="A11" s="69"/>
      <c r="B11" s="70"/>
      <c r="C11" s="70"/>
      <c r="D11" s="70"/>
      <c r="E11" s="70"/>
      <c r="F11" s="70"/>
      <c r="G11" s="70"/>
      <c r="H11" s="70"/>
      <c r="I11" s="70"/>
      <c r="J11" s="70"/>
      <c r="K11" s="71"/>
      <c r="L11" s="8" t="s">
        <v>84</v>
      </c>
      <c r="M11" s="36">
        <v>47</v>
      </c>
      <c r="N11" s="36">
        <v>70</v>
      </c>
      <c r="O11" s="36">
        <v>70</v>
      </c>
      <c r="P11" s="36">
        <v>70</v>
      </c>
      <c r="Q11" s="36">
        <v>70</v>
      </c>
      <c r="R11" s="36">
        <v>70</v>
      </c>
      <c r="S11" s="36">
        <v>70</v>
      </c>
      <c r="T11" s="9">
        <v>70</v>
      </c>
    </row>
    <row r="12" spans="1:20" ht="93" customHeight="1" x14ac:dyDescent="0.25">
      <c r="A12" s="69"/>
      <c r="B12" s="70"/>
      <c r="C12" s="70"/>
      <c r="D12" s="70"/>
      <c r="E12" s="70"/>
      <c r="F12" s="70"/>
      <c r="G12" s="70"/>
      <c r="H12" s="70"/>
      <c r="I12" s="70"/>
      <c r="J12" s="70"/>
      <c r="K12" s="71"/>
      <c r="L12" s="8" t="s">
        <v>8</v>
      </c>
      <c r="M12" s="36">
        <v>55</v>
      </c>
      <c r="N12" s="36">
        <v>60</v>
      </c>
      <c r="O12" s="36">
        <v>60</v>
      </c>
      <c r="P12" s="36">
        <v>60</v>
      </c>
      <c r="Q12" s="36">
        <v>60</v>
      </c>
      <c r="R12" s="36">
        <v>60</v>
      </c>
      <c r="S12" s="36">
        <v>60</v>
      </c>
      <c r="T12" s="9">
        <f>SUM(M12:S12)</f>
        <v>415</v>
      </c>
    </row>
    <row r="13" spans="1:20" ht="146.25" customHeight="1" x14ac:dyDescent="0.25">
      <c r="A13" s="69"/>
      <c r="B13" s="70"/>
      <c r="C13" s="70"/>
      <c r="D13" s="70"/>
      <c r="E13" s="70"/>
      <c r="F13" s="70"/>
      <c r="G13" s="70"/>
      <c r="H13" s="70"/>
      <c r="I13" s="70"/>
      <c r="J13" s="70"/>
      <c r="K13" s="71"/>
      <c r="L13" s="8" t="s">
        <v>9</v>
      </c>
      <c r="M13" s="36">
        <v>31.6</v>
      </c>
      <c r="N13" s="36">
        <v>31.9</v>
      </c>
      <c r="O13" s="36">
        <v>31.9</v>
      </c>
      <c r="P13" s="36">
        <v>31.9</v>
      </c>
      <c r="Q13" s="36">
        <v>31.9</v>
      </c>
      <c r="R13" s="36">
        <v>31.9</v>
      </c>
      <c r="S13" s="36">
        <v>31.9</v>
      </c>
      <c r="T13" s="9">
        <f>SUM(S13)</f>
        <v>31.9</v>
      </c>
    </row>
    <row r="14" spans="1:20" ht="244.5" customHeight="1" x14ac:dyDescent="0.25">
      <c r="A14" s="72"/>
      <c r="B14" s="73"/>
      <c r="C14" s="73"/>
      <c r="D14" s="73"/>
      <c r="E14" s="73"/>
      <c r="F14" s="73"/>
      <c r="G14" s="73"/>
      <c r="H14" s="73"/>
      <c r="I14" s="73"/>
      <c r="J14" s="73"/>
      <c r="K14" s="74"/>
      <c r="L14" s="8" t="s">
        <v>10</v>
      </c>
      <c r="M14" s="9">
        <v>7</v>
      </c>
      <c r="N14" s="9">
        <v>7</v>
      </c>
      <c r="O14" s="9">
        <v>7</v>
      </c>
      <c r="P14" s="9">
        <v>7</v>
      </c>
      <c r="Q14" s="9">
        <v>7</v>
      </c>
      <c r="R14" s="9">
        <v>7</v>
      </c>
      <c r="S14" s="9">
        <v>7</v>
      </c>
      <c r="T14" s="9">
        <f>SUM(M14:S14)</f>
        <v>49</v>
      </c>
    </row>
    <row r="15" spans="1:20" ht="50.25" customHeight="1" x14ac:dyDescent="0.25">
      <c r="A15" s="87" t="s">
        <v>11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8"/>
    </row>
    <row r="16" spans="1:20" ht="206.25" x14ac:dyDescent="0.3">
      <c r="A16" s="19" t="s">
        <v>77</v>
      </c>
      <c r="B16" s="2"/>
      <c r="C16" s="2"/>
      <c r="D16" s="2"/>
      <c r="E16" s="2"/>
      <c r="F16" s="2"/>
      <c r="G16" s="2"/>
      <c r="H16" s="2"/>
      <c r="I16" s="2"/>
      <c r="J16" s="2"/>
      <c r="K16" s="16" t="s">
        <v>12</v>
      </c>
      <c r="L16" s="8" t="s">
        <v>13</v>
      </c>
      <c r="M16" s="9">
        <v>2</v>
      </c>
      <c r="N16" s="9">
        <v>2</v>
      </c>
      <c r="O16" s="9">
        <v>2</v>
      </c>
      <c r="P16" s="9">
        <v>2</v>
      </c>
      <c r="Q16" s="9">
        <v>2</v>
      </c>
      <c r="R16" s="9">
        <v>2</v>
      </c>
      <c r="S16" s="9">
        <v>2</v>
      </c>
      <c r="T16" s="9">
        <f>SUM(M16:S16)</f>
        <v>14</v>
      </c>
    </row>
    <row r="17" spans="1:20" ht="225" x14ac:dyDescent="0.3">
      <c r="A17" s="19" t="s">
        <v>14</v>
      </c>
      <c r="B17" s="2"/>
      <c r="C17" s="2"/>
      <c r="D17" s="2"/>
      <c r="E17" s="2"/>
      <c r="F17" s="2"/>
      <c r="G17" s="6"/>
      <c r="H17" s="2"/>
      <c r="I17" s="2"/>
      <c r="J17" s="2"/>
      <c r="K17" s="7" t="s">
        <v>12</v>
      </c>
      <c r="L17" s="7" t="s">
        <v>78</v>
      </c>
      <c r="M17" s="17">
        <v>100</v>
      </c>
      <c r="N17" s="17">
        <v>100</v>
      </c>
      <c r="O17" s="17">
        <v>100</v>
      </c>
      <c r="P17" s="24">
        <v>100</v>
      </c>
      <c r="Q17" s="24">
        <v>100</v>
      </c>
      <c r="R17" s="24">
        <v>100</v>
      </c>
      <c r="S17" s="24">
        <v>100</v>
      </c>
      <c r="T17" s="9">
        <f>SUM(S17)</f>
        <v>100</v>
      </c>
    </row>
    <row r="18" spans="1:20" ht="150.75" customHeight="1" x14ac:dyDescent="0.3">
      <c r="A18" s="19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7" t="s">
        <v>17</v>
      </c>
      <c r="L18" s="16" t="s">
        <v>16</v>
      </c>
      <c r="M18" s="36">
        <v>98</v>
      </c>
      <c r="N18" s="9">
        <v>92</v>
      </c>
      <c r="O18" s="9">
        <v>93</v>
      </c>
      <c r="P18" s="9">
        <v>93</v>
      </c>
      <c r="Q18" s="9">
        <v>93</v>
      </c>
      <c r="R18" s="9">
        <v>93</v>
      </c>
      <c r="S18" s="9">
        <v>93</v>
      </c>
      <c r="T18" s="9">
        <f t="shared" ref="T18:T23" si="0">SUM(M18:S18)</f>
        <v>655</v>
      </c>
    </row>
    <row r="19" spans="1:20" ht="112.5" customHeight="1" x14ac:dyDescent="0.3">
      <c r="A19" s="58" t="s">
        <v>18</v>
      </c>
      <c r="B19" s="2"/>
      <c r="C19" s="2"/>
      <c r="D19" s="2"/>
      <c r="E19" s="2"/>
      <c r="F19" s="2"/>
      <c r="G19" s="2"/>
      <c r="H19" s="2"/>
      <c r="I19" s="2"/>
      <c r="J19" s="2"/>
      <c r="K19" s="7" t="s">
        <v>21</v>
      </c>
      <c r="L19" s="7" t="s">
        <v>19</v>
      </c>
      <c r="M19" s="53">
        <v>32</v>
      </c>
      <c r="N19" s="10">
        <v>30</v>
      </c>
      <c r="O19" s="10">
        <v>30</v>
      </c>
      <c r="P19" s="25">
        <v>30</v>
      </c>
      <c r="Q19" s="25">
        <v>30</v>
      </c>
      <c r="R19" s="25">
        <v>30</v>
      </c>
      <c r="S19" s="25">
        <v>30</v>
      </c>
      <c r="T19" s="9">
        <f t="shared" si="0"/>
        <v>212</v>
      </c>
    </row>
    <row r="20" spans="1:20" ht="87.75" customHeight="1" x14ac:dyDescent="0.3">
      <c r="A20" s="59"/>
      <c r="B20" s="3"/>
      <c r="C20" s="3"/>
      <c r="D20" s="3"/>
      <c r="E20" s="3"/>
      <c r="F20" s="3"/>
      <c r="G20" s="2"/>
      <c r="H20" s="2"/>
      <c r="I20" s="2"/>
      <c r="J20" s="2"/>
      <c r="K20" s="61" t="s">
        <v>20</v>
      </c>
      <c r="L20" s="7" t="s">
        <v>19</v>
      </c>
      <c r="M20" s="9">
        <v>0</v>
      </c>
      <c r="N20" s="9">
        <v>1</v>
      </c>
      <c r="O20" s="9">
        <v>1</v>
      </c>
      <c r="P20" s="9">
        <v>1</v>
      </c>
      <c r="Q20" s="9">
        <v>1</v>
      </c>
      <c r="R20" s="9">
        <v>1</v>
      </c>
      <c r="S20" s="9">
        <v>1</v>
      </c>
      <c r="T20" s="9">
        <f t="shared" si="0"/>
        <v>6</v>
      </c>
    </row>
    <row r="21" spans="1:20" ht="102" customHeight="1" x14ac:dyDescent="0.25">
      <c r="A21" s="60"/>
      <c r="B21" s="9" t="s">
        <v>22</v>
      </c>
      <c r="C21" s="9">
        <f>SUM(D21:J21)</f>
        <v>180000</v>
      </c>
      <c r="D21" s="9">
        <v>0</v>
      </c>
      <c r="E21" s="9">
        <v>30000</v>
      </c>
      <c r="F21" s="9">
        <v>30000</v>
      </c>
      <c r="G21" s="26">
        <v>30000</v>
      </c>
      <c r="H21" s="27">
        <v>30000</v>
      </c>
      <c r="I21" s="27">
        <v>30000</v>
      </c>
      <c r="J21" s="27">
        <v>30000</v>
      </c>
      <c r="K21" s="62"/>
      <c r="L21" s="7" t="s">
        <v>23</v>
      </c>
      <c r="M21" s="30" t="s">
        <v>71</v>
      </c>
      <c r="N21" s="9">
        <v>1</v>
      </c>
      <c r="O21" s="9">
        <v>1</v>
      </c>
      <c r="P21" s="9">
        <v>1</v>
      </c>
      <c r="Q21" s="9">
        <v>1</v>
      </c>
      <c r="R21" s="9">
        <v>1</v>
      </c>
      <c r="S21" s="9">
        <v>1</v>
      </c>
      <c r="T21" s="30">
        <f t="shared" si="0"/>
        <v>6</v>
      </c>
    </row>
    <row r="22" spans="1:20" ht="165" customHeight="1" x14ac:dyDescent="0.25">
      <c r="A22" s="58" t="s">
        <v>24</v>
      </c>
      <c r="B22" s="92"/>
      <c r="C22" s="92"/>
      <c r="D22" s="92"/>
      <c r="E22" s="92"/>
      <c r="F22" s="92"/>
      <c r="G22" s="92"/>
      <c r="H22" s="92"/>
      <c r="I22" s="92"/>
      <c r="J22" s="92"/>
      <c r="K22" s="58" t="s">
        <v>25</v>
      </c>
      <c r="L22" s="7" t="s">
        <v>26</v>
      </c>
      <c r="M22" s="9">
        <v>2</v>
      </c>
      <c r="N22" s="9">
        <v>2</v>
      </c>
      <c r="O22" s="9">
        <v>2</v>
      </c>
      <c r="P22" s="9">
        <v>2</v>
      </c>
      <c r="Q22" s="9">
        <v>2</v>
      </c>
      <c r="R22" s="9">
        <v>2</v>
      </c>
      <c r="S22" s="9">
        <v>2</v>
      </c>
      <c r="T22" s="9">
        <f t="shared" si="0"/>
        <v>14</v>
      </c>
    </row>
    <row r="23" spans="1:20" ht="72.75" customHeight="1" x14ac:dyDescent="0.25">
      <c r="A23" s="60"/>
      <c r="B23" s="93"/>
      <c r="C23" s="93"/>
      <c r="D23" s="93"/>
      <c r="E23" s="93"/>
      <c r="F23" s="93"/>
      <c r="G23" s="93"/>
      <c r="H23" s="93"/>
      <c r="I23" s="93"/>
      <c r="J23" s="93"/>
      <c r="K23" s="60"/>
      <c r="L23" s="12" t="s">
        <v>27</v>
      </c>
      <c r="M23" s="51">
        <v>69</v>
      </c>
      <c r="N23" s="39">
        <v>70</v>
      </c>
      <c r="O23" s="39">
        <v>70</v>
      </c>
      <c r="P23" s="39">
        <v>70</v>
      </c>
      <c r="Q23" s="39">
        <v>70</v>
      </c>
      <c r="R23" s="39">
        <v>70</v>
      </c>
      <c r="S23" s="39">
        <v>70</v>
      </c>
      <c r="T23" s="9">
        <f t="shared" si="0"/>
        <v>489</v>
      </c>
    </row>
    <row r="24" spans="1:20" ht="125.25" customHeight="1" x14ac:dyDescent="0.3">
      <c r="A24" s="58" t="s">
        <v>28</v>
      </c>
      <c r="B24" s="92"/>
      <c r="C24" s="92"/>
      <c r="D24" s="92"/>
      <c r="E24" s="92"/>
      <c r="F24" s="92"/>
      <c r="G24" s="92"/>
      <c r="H24" s="92"/>
      <c r="I24" s="92"/>
      <c r="J24" s="92"/>
      <c r="K24" s="102" t="s">
        <v>29</v>
      </c>
      <c r="L24" s="20" t="s">
        <v>32</v>
      </c>
      <c r="M24" s="12"/>
      <c r="N24" s="12"/>
      <c r="O24" s="12"/>
      <c r="P24" s="12"/>
      <c r="Q24" s="12"/>
      <c r="R24" s="3"/>
      <c r="S24" s="3"/>
      <c r="T24" s="9"/>
    </row>
    <row r="25" spans="1:20" ht="29.25" customHeight="1" x14ac:dyDescent="0.25">
      <c r="A25" s="59"/>
      <c r="B25" s="94"/>
      <c r="C25" s="94"/>
      <c r="D25" s="94"/>
      <c r="E25" s="94"/>
      <c r="F25" s="94"/>
      <c r="G25" s="94"/>
      <c r="H25" s="94"/>
      <c r="I25" s="94"/>
      <c r="J25" s="94"/>
      <c r="K25" s="103"/>
      <c r="L25" s="7" t="s">
        <v>30</v>
      </c>
      <c r="M25" s="9">
        <v>9</v>
      </c>
      <c r="N25" s="9">
        <v>6</v>
      </c>
      <c r="O25" s="9">
        <v>6</v>
      </c>
      <c r="P25" s="9">
        <v>6</v>
      </c>
      <c r="Q25" s="9">
        <v>6</v>
      </c>
      <c r="R25" s="18">
        <v>6</v>
      </c>
      <c r="S25" s="18">
        <v>6</v>
      </c>
      <c r="T25" s="9">
        <f>SUM(M25:S25)</f>
        <v>45</v>
      </c>
    </row>
    <row r="26" spans="1:20" ht="32.25" customHeight="1" x14ac:dyDescent="0.25">
      <c r="A26" s="59"/>
      <c r="B26" s="94"/>
      <c r="C26" s="94"/>
      <c r="D26" s="94"/>
      <c r="E26" s="94"/>
      <c r="F26" s="94"/>
      <c r="G26" s="94"/>
      <c r="H26" s="94"/>
      <c r="I26" s="94"/>
      <c r="J26" s="94"/>
      <c r="K26" s="103"/>
      <c r="L26" s="7" t="s">
        <v>20</v>
      </c>
      <c r="M26" s="9">
        <v>1</v>
      </c>
      <c r="N26" s="9">
        <v>1</v>
      </c>
      <c r="O26" s="9">
        <v>1</v>
      </c>
      <c r="P26" s="9">
        <v>1</v>
      </c>
      <c r="Q26" s="9">
        <v>1</v>
      </c>
      <c r="R26" s="18">
        <v>1</v>
      </c>
      <c r="S26" s="18">
        <v>1</v>
      </c>
      <c r="T26" s="9">
        <f>SUM(M26:S26)</f>
        <v>7</v>
      </c>
    </row>
    <row r="27" spans="1:20" ht="55.5" customHeight="1" x14ac:dyDescent="0.3">
      <c r="A27" s="60"/>
      <c r="B27" s="93"/>
      <c r="C27" s="93"/>
      <c r="D27" s="93"/>
      <c r="E27" s="93"/>
      <c r="F27" s="93"/>
      <c r="G27" s="93"/>
      <c r="H27" s="93"/>
      <c r="I27" s="93"/>
      <c r="J27" s="93"/>
      <c r="K27" s="104"/>
      <c r="L27" s="7" t="s">
        <v>31</v>
      </c>
      <c r="M27" s="9"/>
      <c r="N27" s="9"/>
      <c r="O27" s="9"/>
      <c r="P27" s="9"/>
      <c r="Q27" s="9"/>
      <c r="R27" s="14"/>
      <c r="S27" s="2"/>
      <c r="T27" s="9"/>
    </row>
    <row r="28" spans="1:20" ht="278.25" customHeight="1" x14ac:dyDescent="0.3">
      <c r="A28" s="19" t="s">
        <v>33</v>
      </c>
      <c r="B28" s="2"/>
      <c r="C28" s="2"/>
      <c r="D28" s="2"/>
      <c r="E28" s="2"/>
      <c r="F28" s="2"/>
      <c r="G28" s="2"/>
      <c r="H28" s="2"/>
      <c r="I28" s="2"/>
      <c r="J28" s="2"/>
      <c r="K28" s="19" t="s">
        <v>34</v>
      </c>
      <c r="L28" s="7" t="s">
        <v>35</v>
      </c>
      <c r="M28" s="9">
        <v>2</v>
      </c>
      <c r="N28" s="9">
        <v>2</v>
      </c>
      <c r="O28" s="9">
        <v>2</v>
      </c>
      <c r="P28" s="9">
        <v>2</v>
      </c>
      <c r="Q28" s="9">
        <v>2</v>
      </c>
      <c r="R28" s="18">
        <v>2</v>
      </c>
      <c r="S28" s="18">
        <v>2</v>
      </c>
      <c r="T28" s="9">
        <f>SUM(M28:S28)</f>
        <v>14</v>
      </c>
    </row>
    <row r="29" spans="1:20" ht="262.5" customHeight="1" x14ac:dyDescent="0.3">
      <c r="A29" s="58" t="s">
        <v>83</v>
      </c>
      <c r="B29" s="2"/>
      <c r="C29" s="2"/>
      <c r="D29" s="2"/>
      <c r="E29" s="2"/>
      <c r="F29" s="2"/>
      <c r="G29" s="2"/>
      <c r="H29" s="2"/>
      <c r="I29" s="2"/>
      <c r="J29" s="2"/>
      <c r="K29" s="19" t="s">
        <v>34</v>
      </c>
      <c r="L29" s="58" t="s">
        <v>38</v>
      </c>
      <c r="M29" s="33">
        <v>56</v>
      </c>
      <c r="N29" s="19">
        <v>55</v>
      </c>
      <c r="O29" s="19">
        <v>55</v>
      </c>
      <c r="P29" s="28">
        <v>55</v>
      </c>
      <c r="Q29" s="28">
        <v>55</v>
      </c>
      <c r="R29" s="29">
        <v>55</v>
      </c>
      <c r="S29" s="23">
        <v>55</v>
      </c>
      <c r="T29" s="19">
        <f>SUM(M29:S29)</f>
        <v>386</v>
      </c>
    </row>
    <row r="30" spans="1:20" ht="105" customHeight="1" x14ac:dyDescent="0.3">
      <c r="A30" s="59"/>
      <c r="B30" s="2"/>
      <c r="C30" s="2"/>
      <c r="D30" s="2"/>
      <c r="E30" s="2"/>
      <c r="F30" s="2"/>
      <c r="G30" s="2"/>
      <c r="H30" s="2"/>
      <c r="I30" s="2"/>
      <c r="J30" s="2"/>
      <c r="K30" s="19" t="s">
        <v>39</v>
      </c>
      <c r="L30" s="59"/>
      <c r="M30" s="19">
        <v>44</v>
      </c>
      <c r="N30" s="19">
        <v>44</v>
      </c>
      <c r="O30" s="19">
        <v>44</v>
      </c>
      <c r="P30" s="19">
        <v>44</v>
      </c>
      <c r="Q30" s="19">
        <v>44</v>
      </c>
      <c r="R30" s="23">
        <v>44</v>
      </c>
      <c r="S30" s="23">
        <v>44</v>
      </c>
      <c r="T30" s="19">
        <f>SUM(M30:S30)</f>
        <v>308</v>
      </c>
    </row>
    <row r="31" spans="1:20" ht="105" customHeight="1" x14ac:dyDescent="0.3">
      <c r="A31" s="59"/>
      <c r="B31" s="2"/>
      <c r="C31" s="2"/>
      <c r="D31" s="2"/>
      <c r="E31" s="2"/>
      <c r="F31" s="2"/>
      <c r="G31" s="2"/>
      <c r="H31" s="2"/>
      <c r="I31" s="2"/>
      <c r="J31" s="2"/>
      <c r="K31" s="19" t="s">
        <v>36</v>
      </c>
      <c r="L31" s="59"/>
      <c r="M31" s="33">
        <v>8</v>
      </c>
      <c r="N31" s="19">
        <v>7</v>
      </c>
      <c r="O31" s="19">
        <v>7</v>
      </c>
      <c r="P31" s="19">
        <v>7</v>
      </c>
      <c r="Q31" s="19">
        <v>7</v>
      </c>
      <c r="R31" s="23">
        <v>7</v>
      </c>
      <c r="S31" s="23">
        <v>7</v>
      </c>
      <c r="T31" s="19">
        <f>SUM(M31:S31)</f>
        <v>50</v>
      </c>
    </row>
    <row r="32" spans="1:20" ht="75" x14ac:dyDescent="0.3">
      <c r="A32" s="60"/>
      <c r="B32" s="2"/>
      <c r="C32" s="3"/>
      <c r="D32" s="3"/>
      <c r="E32" s="3"/>
      <c r="F32" s="3"/>
      <c r="G32" s="2"/>
      <c r="H32" s="2"/>
      <c r="I32" s="2"/>
      <c r="J32" s="2"/>
      <c r="K32" s="19" t="s">
        <v>37</v>
      </c>
      <c r="L32" s="60"/>
      <c r="M32" s="33">
        <v>4</v>
      </c>
      <c r="N32" s="19">
        <v>4</v>
      </c>
      <c r="O32" s="19">
        <v>4</v>
      </c>
      <c r="P32" s="19">
        <v>4</v>
      </c>
      <c r="Q32" s="19">
        <v>4</v>
      </c>
      <c r="R32" s="23">
        <v>4</v>
      </c>
      <c r="S32" s="23">
        <v>4</v>
      </c>
      <c r="T32" s="19">
        <f>SUM(M32:S32)</f>
        <v>28</v>
      </c>
    </row>
    <row r="33" spans="1:20" s="38" customFormat="1" ht="113.25" customHeight="1" x14ac:dyDescent="0.25">
      <c r="A33" s="33" t="s">
        <v>70</v>
      </c>
      <c r="B33" s="34" t="s">
        <v>22</v>
      </c>
      <c r="C33" s="45">
        <f>SUM(D33:J33)</f>
        <v>22279592</v>
      </c>
      <c r="D33" s="35">
        <f>SUM(D34:D37)</f>
        <v>2784592</v>
      </c>
      <c r="E33" s="111">
        <f>SUM(E34:E37)</f>
        <v>3245000</v>
      </c>
      <c r="F33" s="111">
        <f>SUM(F34:F37)</f>
        <v>3250000</v>
      </c>
      <c r="G33" s="57">
        <f>SUM(G34+G36+G37)</f>
        <v>3250000</v>
      </c>
      <c r="H33" s="43">
        <f>SUM(H34:H37)</f>
        <v>3250000</v>
      </c>
      <c r="I33" s="43">
        <f>SUM(I34:I37)</f>
        <v>3250000</v>
      </c>
      <c r="J33" s="43">
        <f>SUM(J34:J37)</f>
        <v>3250000</v>
      </c>
      <c r="K33" s="36" t="s">
        <v>40</v>
      </c>
      <c r="L33" s="37" t="s">
        <v>41</v>
      </c>
      <c r="M33" s="36">
        <v>31.6</v>
      </c>
      <c r="N33" s="36">
        <v>31.9</v>
      </c>
      <c r="O33" s="36">
        <v>31.9</v>
      </c>
      <c r="P33" s="37">
        <v>31.9</v>
      </c>
      <c r="Q33" s="36">
        <v>31.9</v>
      </c>
      <c r="R33" s="36">
        <v>31.9</v>
      </c>
      <c r="S33" s="36">
        <v>31.9</v>
      </c>
      <c r="T33" s="36">
        <f>SUM(S33)</f>
        <v>31.9</v>
      </c>
    </row>
    <row r="34" spans="1:20" s="38" customFormat="1" ht="84" customHeight="1" x14ac:dyDescent="0.25">
      <c r="A34" s="96" t="s">
        <v>72</v>
      </c>
      <c r="B34" s="99" t="s">
        <v>22</v>
      </c>
      <c r="C34" s="99">
        <f>SUM(D34:J35)</f>
        <v>19432592</v>
      </c>
      <c r="D34" s="99">
        <v>2452592</v>
      </c>
      <c r="E34" s="99">
        <v>2830000</v>
      </c>
      <c r="F34" s="99">
        <v>2830000</v>
      </c>
      <c r="G34" s="99">
        <v>2830000</v>
      </c>
      <c r="H34" s="99">
        <v>2830000</v>
      </c>
      <c r="I34" s="99">
        <v>2830000</v>
      </c>
      <c r="J34" s="99">
        <v>2830000</v>
      </c>
      <c r="K34" s="99" t="s">
        <v>42</v>
      </c>
      <c r="L34" s="37" t="s">
        <v>41</v>
      </c>
      <c r="M34" s="51">
        <v>31.7</v>
      </c>
      <c r="N34" s="51">
        <v>31.8</v>
      </c>
      <c r="O34" s="51">
        <v>31.8</v>
      </c>
      <c r="P34" s="51">
        <v>31.8</v>
      </c>
      <c r="Q34" s="51">
        <v>31.8</v>
      </c>
      <c r="R34" s="51">
        <v>31.8</v>
      </c>
      <c r="S34" s="51">
        <v>31.8</v>
      </c>
      <c r="T34" s="51">
        <f>SUM(S34)</f>
        <v>31.8</v>
      </c>
    </row>
    <row r="35" spans="1:20" s="38" customFormat="1" ht="75" customHeight="1" x14ac:dyDescent="0.25">
      <c r="A35" s="97"/>
      <c r="B35" s="100"/>
      <c r="C35" s="101"/>
      <c r="D35" s="101"/>
      <c r="E35" s="101"/>
      <c r="F35" s="101"/>
      <c r="G35" s="101"/>
      <c r="H35" s="101"/>
      <c r="I35" s="101"/>
      <c r="J35" s="101"/>
      <c r="K35" s="101"/>
      <c r="L35" s="40" t="s">
        <v>44</v>
      </c>
      <c r="M35" s="36">
        <v>9</v>
      </c>
      <c r="N35" s="36">
        <v>6</v>
      </c>
      <c r="O35" s="36">
        <v>6</v>
      </c>
      <c r="P35" s="36">
        <v>6</v>
      </c>
      <c r="Q35" s="36">
        <v>6</v>
      </c>
      <c r="R35" s="36">
        <v>6</v>
      </c>
      <c r="S35" s="36">
        <v>6</v>
      </c>
      <c r="T35" s="36">
        <f>SUM(M35:S35)</f>
        <v>45</v>
      </c>
    </row>
    <row r="36" spans="1:20" s="38" customFormat="1" ht="77.25" customHeight="1" x14ac:dyDescent="0.25">
      <c r="A36" s="97"/>
      <c r="B36" s="100"/>
      <c r="C36" s="46">
        <f>SUM(D36:J36)</f>
        <v>1523000</v>
      </c>
      <c r="D36" s="36">
        <v>208000</v>
      </c>
      <c r="E36" s="43">
        <v>215000</v>
      </c>
      <c r="F36" s="43">
        <v>220000</v>
      </c>
      <c r="G36" s="110">
        <v>220000</v>
      </c>
      <c r="H36" s="43">
        <v>220000</v>
      </c>
      <c r="I36" s="43">
        <v>220000</v>
      </c>
      <c r="J36" s="43">
        <v>220000</v>
      </c>
      <c r="K36" s="36" t="s">
        <v>20</v>
      </c>
      <c r="L36" s="37" t="s">
        <v>41</v>
      </c>
      <c r="M36" s="36">
        <v>34.4</v>
      </c>
      <c r="N36" s="36">
        <v>33.299999999999997</v>
      </c>
      <c r="O36" s="36">
        <v>33.299999999999997</v>
      </c>
      <c r="P36" s="36">
        <v>33.299999999999997</v>
      </c>
      <c r="Q36" s="36">
        <v>33.299999999999997</v>
      </c>
      <c r="R36" s="36">
        <v>33.299999999999997</v>
      </c>
      <c r="S36" s="36">
        <v>33.299999999999997</v>
      </c>
      <c r="T36" s="36">
        <f>SUM(S36)</f>
        <v>33.299999999999997</v>
      </c>
    </row>
    <row r="37" spans="1:20" s="38" customFormat="1" ht="85.5" customHeight="1" x14ac:dyDescent="0.25">
      <c r="A37" s="98"/>
      <c r="B37" s="101"/>
      <c r="C37" s="56">
        <f>SUM(D37:J37)</f>
        <v>1324000</v>
      </c>
      <c r="D37" s="36">
        <v>124000</v>
      </c>
      <c r="E37" s="36">
        <v>200000</v>
      </c>
      <c r="F37" s="36">
        <v>200000</v>
      </c>
      <c r="G37" s="41">
        <v>200000</v>
      </c>
      <c r="H37" s="36">
        <v>200000</v>
      </c>
      <c r="I37" s="36">
        <v>200000</v>
      </c>
      <c r="J37" s="36">
        <v>200000</v>
      </c>
      <c r="K37" s="39" t="s">
        <v>43</v>
      </c>
      <c r="L37" s="37" t="s">
        <v>41</v>
      </c>
      <c r="M37" s="52">
        <v>24</v>
      </c>
      <c r="N37" s="52">
        <v>34.5</v>
      </c>
      <c r="O37" s="52">
        <v>34.5</v>
      </c>
      <c r="P37" s="52">
        <v>34.5</v>
      </c>
      <c r="Q37" s="52">
        <v>34.5</v>
      </c>
      <c r="R37" s="52">
        <v>34.5</v>
      </c>
      <c r="S37" s="52">
        <v>34.5</v>
      </c>
      <c r="T37" s="53">
        <f>SUM(S37)</f>
        <v>34.5</v>
      </c>
    </row>
    <row r="38" spans="1:20" s="38" customFormat="1" ht="68.25" customHeight="1" x14ac:dyDescent="0.3">
      <c r="A38" s="37" t="s">
        <v>79</v>
      </c>
      <c r="B38" s="36" t="s">
        <v>22</v>
      </c>
      <c r="C38" s="46">
        <f>SUM(D38:J38)</f>
        <v>22459592</v>
      </c>
      <c r="D38" s="55">
        <f>SUM(D37+D36+D34+D21)</f>
        <v>2784592</v>
      </c>
      <c r="E38" s="45">
        <f t="shared" ref="E38:J38" si="1">SUM(E21+E33)</f>
        <v>3275000</v>
      </c>
      <c r="F38" s="45">
        <f t="shared" si="1"/>
        <v>3280000</v>
      </c>
      <c r="G38" s="57">
        <f t="shared" si="1"/>
        <v>3280000</v>
      </c>
      <c r="H38" s="43">
        <f t="shared" si="1"/>
        <v>3280000</v>
      </c>
      <c r="I38" s="43">
        <f t="shared" si="1"/>
        <v>3280000</v>
      </c>
      <c r="J38" s="43">
        <f t="shared" si="1"/>
        <v>3280000</v>
      </c>
      <c r="K38" s="36" t="s">
        <v>45</v>
      </c>
      <c r="L38" s="36" t="s">
        <v>45</v>
      </c>
      <c r="M38" s="36" t="s">
        <v>45</v>
      </c>
      <c r="N38" s="36" t="s">
        <v>45</v>
      </c>
      <c r="O38" s="36" t="s">
        <v>45</v>
      </c>
      <c r="P38" s="37" t="s">
        <v>69</v>
      </c>
      <c r="Q38" s="36" t="s">
        <v>69</v>
      </c>
      <c r="R38" s="42" t="s">
        <v>69</v>
      </c>
      <c r="S38" s="42" t="s">
        <v>69</v>
      </c>
      <c r="T38" s="47"/>
    </row>
    <row r="39" spans="1:20" ht="72.75" customHeight="1" x14ac:dyDescent="0.3">
      <c r="A39" s="89" t="s">
        <v>68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1"/>
    </row>
    <row r="40" spans="1:20" ht="196.5" customHeight="1" x14ac:dyDescent="0.25">
      <c r="A40" s="19" t="s">
        <v>80</v>
      </c>
      <c r="B40" s="7"/>
      <c r="C40" s="7"/>
      <c r="D40" s="7"/>
      <c r="E40" s="7"/>
      <c r="F40" s="7"/>
      <c r="G40" s="7"/>
      <c r="H40" s="7"/>
      <c r="I40" s="7"/>
      <c r="J40" s="7"/>
      <c r="K40" s="7" t="s">
        <v>46</v>
      </c>
      <c r="L40" s="7" t="s">
        <v>88</v>
      </c>
      <c r="M40" s="9">
        <v>100</v>
      </c>
      <c r="N40" s="9">
        <v>100</v>
      </c>
      <c r="O40" s="9">
        <v>100</v>
      </c>
      <c r="P40" s="9">
        <v>100</v>
      </c>
      <c r="Q40" s="9">
        <v>100</v>
      </c>
      <c r="R40" s="9">
        <v>100</v>
      </c>
      <c r="S40" s="9">
        <v>100</v>
      </c>
      <c r="T40" s="9">
        <f>SUM(S40)</f>
        <v>100</v>
      </c>
    </row>
    <row r="41" spans="1:20" ht="378.75" customHeight="1" x14ac:dyDescent="0.25">
      <c r="A41" s="19" t="s">
        <v>90</v>
      </c>
      <c r="B41" s="7"/>
      <c r="C41" s="7"/>
      <c r="D41" s="7"/>
      <c r="E41" s="7"/>
      <c r="F41" s="7"/>
      <c r="G41" s="7"/>
      <c r="H41" s="7"/>
      <c r="I41" s="7"/>
      <c r="J41" s="7"/>
      <c r="K41" s="7" t="s">
        <v>91</v>
      </c>
      <c r="L41" s="7" t="s">
        <v>92</v>
      </c>
      <c r="M41" s="36">
        <v>53</v>
      </c>
      <c r="N41" s="9">
        <v>53</v>
      </c>
      <c r="O41" s="9">
        <v>53</v>
      </c>
      <c r="P41" s="9">
        <v>53</v>
      </c>
      <c r="Q41" s="9">
        <v>53</v>
      </c>
      <c r="R41" s="9">
        <v>53</v>
      </c>
      <c r="S41" s="9">
        <v>53</v>
      </c>
      <c r="T41" s="9">
        <f>SUM(M41:S41)</f>
        <v>371</v>
      </c>
    </row>
    <row r="42" spans="1:20" ht="358.5" customHeight="1" x14ac:dyDescent="0.25">
      <c r="A42" s="19" t="s">
        <v>47</v>
      </c>
      <c r="B42" s="7"/>
      <c r="C42" s="7"/>
      <c r="D42" s="7"/>
      <c r="E42" s="7"/>
      <c r="F42" s="7"/>
      <c r="G42" s="7"/>
      <c r="H42" s="7"/>
      <c r="I42" s="7"/>
      <c r="J42" s="7"/>
      <c r="K42" s="7" t="s">
        <v>48</v>
      </c>
      <c r="L42" s="7" t="s">
        <v>49</v>
      </c>
      <c r="M42" s="36">
        <v>55</v>
      </c>
      <c r="N42" s="9">
        <v>60</v>
      </c>
      <c r="O42" s="9">
        <v>60</v>
      </c>
      <c r="P42" s="9">
        <v>60</v>
      </c>
      <c r="Q42" s="9">
        <v>60</v>
      </c>
      <c r="R42" s="9">
        <v>60</v>
      </c>
      <c r="S42" s="9">
        <v>60</v>
      </c>
      <c r="T42" s="9">
        <f>SUM(M42:S42)</f>
        <v>415</v>
      </c>
    </row>
    <row r="43" spans="1:20" ht="126.75" customHeight="1" x14ac:dyDescent="0.25">
      <c r="A43" s="19" t="s">
        <v>50</v>
      </c>
      <c r="B43" s="7" t="s">
        <v>22</v>
      </c>
      <c r="C43" s="7"/>
      <c r="D43" s="7"/>
      <c r="E43" s="7"/>
      <c r="F43" s="7"/>
      <c r="G43" s="7"/>
      <c r="H43" s="7"/>
      <c r="I43" s="7"/>
      <c r="J43" s="7"/>
      <c r="K43" s="7" t="s">
        <v>51</v>
      </c>
      <c r="L43" s="7" t="s">
        <v>52</v>
      </c>
      <c r="M43" s="9">
        <v>1</v>
      </c>
      <c r="N43" s="9">
        <v>1</v>
      </c>
      <c r="O43" s="9">
        <v>1</v>
      </c>
      <c r="P43" s="9">
        <v>1</v>
      </c>
      <c r="Q43" s="9">
        <v>1</v>
      </c>
      <c r="R43" s="9">
        <v>1</v>
      </c>
      <c r="S43" s="9">
        <v>1</v>
      </c>
      <c r="T43" s="9">
        <f>SUM(M43:S43)</f>
        <v>7</v>
      </c>
    </row>
    <row r="44" spans="1:20" ht="45.75" customHeight="1" x14ac:dyDescent="0.3">
      <c r="A44" s="18" t="s">
        <v>81</v>
      </c>
      <c r="B44" s="7" t="s">
        <v>22</v>
      </c>
      <c r="C44" s="7"/>
      <c r="D44" s="7"/>
      <c r="E44" s="7"/>
      <c r="F44" s="7"/>
      <c r="G44" s="7"/>
      <c r="H44" s="7"/>
      <c r="I44" s="7"/>
      <c r="J44" s="7"/>
      <c r="K44" s="9" t="s">
        <v>45</v>
      </c>
      <c r="L44" s="9" t="s">
        <v>45</v>
      </c>
      <c r="M44" s="9" t="s">
        <v>45</v>
      </c>
      <c r="N44" s="9" t="s">
        <v>45</v>
      </c>
      <c r="O44" s="9" t="s">
        <v>45</v>
      </c>
      <c r="P44" s="9" t="s">
        <v>45</v>
      </c>
      <c r="Q44" s="9" t="s">
        <v>45</v>
      </c>
      <c r="R44" s="9" t="s">
        <v>45</v>
      </c>
      <c r="S44" s="9" t="s">
        <v>45</v>
      </c>
      <c r="T44" s="48"/>
    </row>
    <row r="45" spans="1:20" ht="47.25" customHeight="1" x14ac:dyDescent="0.25">
      <c r="A45" s="95" t="s">
        <v>53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8"/>
    </row>
    <row r="46" spans="1:20" ht="180.75" customHeight="1" x14ac:dyDescent="0.25">
      <c r="A46" s="19" t="s">
        <v>54</v>
      </c>
      <c r="B46" s="7"/>
      <c r="C46" s="7"/>
      <c r="D46" s="7"/>
      <c r="E46" s="7"/>
      <c r="F46" s="7"/>
      <c r="G46" s="7"/>
      <c r="H46" s="7"/>
      <c r="I46" s="7"/>
      <c r="J46" s="7"/>
      <c r="K46" s="16" t="s">
        <v>55</v>
      </c>
      <c r="L46" s="4" t="s">
        <v>56</v>
      </c>
      <c r="M46" s="5">
        <v>7</v>
      </c>
      <c r="N46" s="5">
        <v>7</v>
      </c>
      <c r="O46" s="5">
        <v>7</v>
      </c>
      <c r="P46" s="5">
        <v>7</v>
      </c>
      <c r="Q46" s="5">
        <v>7</v>
      </c>
      <c r="R46" s="5">
        <v>7</v>
      </c>
      <c r="S46" s="5">
        <v>7</v>
      </c>
      <c r="T46" s="9">
        <f>SUM(M46:S46)</f>
        <v>49</v>
      </c>
    </row>
    <row r="47" spans="1:20" ht="193.5" customHeight="1" x14ac:dyDescent="0.25">
      <c r="A47" s="19" t="s">
        <v>57</v>
      </c>
      <c r="B47" s="13"/>
      <c r="C47" s="13"/>
      <c r="D47" s="13"/>
      <c r="E47" s="13"/>
      <c r="F47" s="13"/>
      <c r="G47" s="13"/>
      <c r="H47" s="13"/>
      <c r="I47" s="13"/>
      <c r="J47" s="13"/>
      <c r="K47" s="7" t="s">
        <v>82</v>
      </c>
      <c r="L47" s="21" t="s">
        <v>59</v>
      </c>
      <c r="M47" s="9">
        <v>11</v>
      </c>
      <c r="N47" s="9">
        <v>11</v>
      </c>
      <c r="O47" s="9">
        <v>11</v>
      </c>
      <c r="P47" s="9">
        <v>11</v>
      </c>
      <c r="Q47" s="9">
        <v>11</v>
      </c>
      <c r="R47" s="9">
        <v>11</v>
      </c>
      <c r="S47" s="9">
        <v>11</v>
      </c>
      <c r="T47" s="9">
        <f>SUM(M47:S47)</f>
        <v>77</v>
      </c>
    </row>
    <row r="48" spans="1:20" ht="133.5" customHeight="1" x14ac:dyDescent="0.25">
      <c r="A48" s="19" t="s">
        <v>60</v>
      </c>
      <c r="B48" s="7"/>
      <c r="C48" s="7"/>
      <c r="D48" s="7"/>
      <c r="E48" s="7"/>
      <c r="F48" s="7"/>
      <c r="G48" s="7"/>
      <c r="H48" s="7"/>
      <c r="I48" s="7"/>
      <c r="J48" s="7"/>
      <c r="K48" s="7" t="s">
        <v>58</v>
      </c>
      <c r="L48" s="7" t="s">
        <v>61</v>
      </c>
      <c r="M48" s="9">
        <v>1</v>
      </c>
      <c r="N48" s="9">
        <v>1</v>
      </c>
      <c r="O48" s="9">
        <v>1</v>
      </c>
      <c r="P48" s="9">
        <v>1</v>
      </c>
      <c r="Q48" s="9">
        <v>1</v>
      </c>
      <c r="R48" s="9">
        <v>1</v>
      </c>
      <c r="S48" s="9">
        <v>1</v>
      </c>
      <c r="T48" s="9">
        <f>SUM(M48:S48)</f>
        <v>7</v>
      </c>
    </row>
    <row r="49" spans="1:20" ht="54.75" customHeight="1" x14ac:dyDescent="0.25">
      <c r="A49" s="7" t="s">
        <v>62</v>
      </c>
      <c r="B49" s="13"/>
      <c r="C49" s="22"/>
      <c r="D49" s="22"/>
      <c r="E49" s="22"/>
      <c r="F49" s="22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49"/>
    </row>
    <row r="50" spans="1:20" ht="86.25" customHeight="1" x14ac:dyDescent="0.3">
      <c r="A50" s="7" t="s">
        <v>63</v>
      </c>
      <c r="B50" s="7" t="s">
        <v>22</v>
      </c>
      <c r="C50" s="44">
        <f>SUM(D50:J50)</f>
        <v>22459592</v>
      </c>
      <c r="D50" s="51">
        <f>SUM(D51:D54)</f>
        <v>2784592</v>
      </c>
      <c r="E50" s="54">
        <f>SUM(E51:E54)</f>
        <v>3275000</v>
      </c>
      <c r="F50" s="54">
        <f>SUM(F51:F54)</f>
        <v>3280000</v>
      </c>
      <c r="G50" s="54">
        <f t="shared" ref="G50:J50" si="2">SUM(G51:G54)</f>
        <v>3280000</v>
      </c>
      <c r="H50" s="54">
        <f t="shared" si="2"/>
        <v>3280000</v>
      </c>
      <c r="I50" s="54">
        <f t="shared" si="2"/>
        <v>3280000</v>
      </c>
      <c r="J50" s="54">
        <f t="shared" si="2"/>
        <v>3280000</v>
      </c>
      <c r="K50" s="14" t="s">
        <v>45</v>
      </c>
      <c r="L50" s="14" t="s">
        <v>45</v>
      </c>
      <c r="M50" s="14" t="s">
        <v>45</v>
      </c>
      <c r="N50" s="14" t="s">
        <v>45</v>
      </c>
      <c r="O50" s="14" t="s">
        <v>45</v>
      </c>
      <c r="P50" s="14" t="s">
        <v>45</v>
      </c>
      <c r="Q50" s="14" t="s">
        <v>45</v>
      </c>
      <c r="R50" s="14" t="s">
        <v>45</v>
      </c>
      <c r="S50" s="13"/>
      <c r="T50" s="49"/>
    </row>
    <row r="51" spans="1:20" ht="56.25" x14ac:dyDescent="0.3">
      <c r="A51" s="7" t="s">
        <v>64</v>
      </c>
      <c r="B51" s="16" t="s">
        <v>22</v>
      </c>
      <c r="C51" s="36">
        <v>0</v>
      </c>
      <c r="D51" s="36">
        <v>0</v>
      </c>
      <c r="E51" s="9">
        <v>0</v>
      </c>
      <c r="F51" s="9">
        <v>0</v>
      </c>
      <c r="G51" s="32">
        <v>0</v>
      </c>
      <c r="H51" s="18">
        <v>0</v>
      </c>
      <c r="I51" s="18">
        <v>0</v>
      </c>
      <c r="J51" s="18">
        <v>0</v>
      </c>
      <c r="K51" s="14" t="s">
        <v>45</v>
      </c>
      <c r="L51" s="14" t="s">
        <v>45</v>
      </c>
      <c r="M51" s="14" t="s">
        <v>45</v>
      </c>
      <c r="N51" s="14" t="s">
        <v>45</v>
      </c>
      <c r="O51" s="14" t="s">
        <v>45</v>
      </c>
      <c r="P51" s="14" t="s">
        <v>45</v>
      </c>
      <c r="Q51" s="14" t="s">
        <v>45</v>
      </c>
      <c r="R51" s="14" t="s">
        <v>45</v>
      </c>
      <c r="S51" s="13"/>
      <c r="T51" s="49"/>
    </row>
    <row r="52" spans="1:20" ht="75" x14ac:dyDescent="0.3">
      <c r="A52" s="7" t="s">
        <v>65</v>
      </c>
      <c r="B52" s="16" t="s">
        <v>22</v>
      </c>
      <c r="C52" s="36">
        <f>SUM(D52:J52)</f>
        <v>19432592</v>
      </c>
      <c r="D52" s="36">
        <v>2452592</v>
      </c>
      <c r="E52" s="9">
        <v>2830000</v>
      </c>
      <c r="F52" s="9">
        <v>2830000</v>
      </c>
      <c r="G52" s="9">
        <v>2830000</v>
      </c>
      <c r="H52" s="9">
        <v>2830000</v>
      </c>
      <c r="I52" s="9">
        <v>2830000</v>
      </c>
      <c r="J52" s="30">
        <v>2830000</v>
      </c>
      <c r="K52" s="14" t="s">
        <v>45</v>
      </c>
      <c r="L52" s="14" t="s">
        <v>45</v>
      </c>
      <c r="M52" s="14" t="s">
        <v>45</v>
      </c>
      <c r="N52" s="14" t="s">
        <v>45</v>
      </c>
      <c r="O52" s="14" t="s">
        <v>45</v>
      </c>
      <c r="P52" s="14" t="s">
        <v>45</v>
      </c>
      <c r="Q52" s="14" t="s">
        <v>45</v>
      </c>
      <c r="R52" s="14" t="s">
        <v>45</v>
      </c>
      <c r="S52" s="13"/>
      <c r="T52" s="49"/>
    </row>
    <row r="53" spans="1:20" ht="75" x14ac:dyDescent="0.3">
      <c r="A53" s="7" t="s">
        <v>66</v>
      </c>
      <c r="B53" s="16" t="s">
        <v>22</v>
      </c>
      <c r="C53" s="43">
        <f>SUM(D53:J53)</f>
        <v>1703000</v>
      </c>
      <c r="D53" s="36">
        <v>208000</v>
      </c>
      <c r="E53" s="43">
        <v>245000</v>
      </c>
      <c r="F53" s="43">
        <v>250000</v>
      </c>
      <c r="G53" s="43">
        <v>250000</v>
      </c>
      <c r="H53" s="43">
        <v>250000</v>
      </c>
      <c r="I53" s="43">
        <v>250000</v>
      </c>
      <c r="J53" s="43">
        <v>250000</v>
      </c>
      <c r="K53" s="14" t="s">
        <v>45</v>
      </c>
      <c r="L53" s="14" t="s">
        <v>45</v>
      </c>
      <c r="M53" s="14" t="s">
        <v>45</v>
      </c>
      <c r="N53" s="14" t="s">
        <v>45</v>
      </c>
      <c r="O53" s="14" t="s">
        <v>45</v>
      </c>
      <c r="P53" s="14" t="s">
        <v>45</v>
      </c>
      <c r="Q53" s="14" t="s">
        <v>45</v>
      </c>
      <c r="R53" s="14" t="s">
        <v>45</v>
      </c>
      <c r="S53" s="13"/>
      <c r="T53" s="49"/>
    </row>
    <row r="54" spans="1:20" ht="75" x14ac:dyDescent="0.3">
      <c r="A54" s="15" t="s">
        <v>67</v>
      </c>
      <c r="B54" s="16" t="s">
        <v>22</v>
      </c>
      <c r="C54" s="36">
        <f>SUM(D54:J54)</f>
        <v>1324000</v>
      </c>
      <c r="D54" s="36">
        <v>124000</v>
      </c>
      <c r="E54" s="9">
        <v>200000</v>
      </c>
      <c r="F54" s="9">
        <v>200000</v>
      </c>
      <c r="G54" s="9">
        <v>200000</v>
      </c>
      <c r="H54" s="9">
        <v>200000</v>
      </c>
      <c r="I54" s="9">
        <v>200000</v>
      </c>
      <c r="J54" s="9">
        <v>200000</v>
      </c>
      <c r="K54" s="14" t="s">
        <v>45</v>
      </c>
      <c r="L54" s="14" t="s">
        <v>45</v>
      </c>
      <c r="M54" s="14" t="s">
        <v>45</v>
      </c>
      <c r="N54" s="14" t="s">
        <v>45</v>
      </c>
      <c r="O54" s="14" t="s">
        <v>45</v>
      </c>
      <c r="P54" s="14" t="s">
        <v>45</v>
      </c>
      <c r="Q54" s="14" t="s">
        <v>45</v>
      </c>
      <c r="R54" s="14" t="s">
        <v>45</v>
      </c>
      <c r="S54" s="2"/>
      <c r="T54" s="14"/>
    </row>
  </sheetData>
  <mergeCells count="56">
    <mergeCell ref="H24:H27"/>
    <mergeCell ref="I24:I27"/>
    <mergeCell ref="J24:J27"/>
    <mergeCell ref="A24:A27"/>
    <mergeCell ref="B24:B27"/>
    <mergeCell ref="C24:C27"/>
    <mergeCell ref="D24:D27"/>
    <mergeCell ref="A3:T3"/>
    <mergeCell ref="A4:T4"/>
    <mergeCell ref="K1:L1"/>
    <mergeCell ref="K2:L2"/>
    <mergeCell ref="R1:T1"/>
    <mergeCell ref="R2:T2"/>
    <mergeCell ref="A45:T45"/>
    <mergeCell ref="A29:A32"/>
    <mergeCell ref="L29:L32"/>
    <mergeCell ref="A34:A37"/>
    <mergeCell ref="B34:B37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A39:T39"/>
    <mergeCell ref="F22:F23"/>
    <mergeCell ref="G22:G23"/>
    <mergeCell ref="H22:H23"/>
    <mergeCell ref="I22:I23"/>
    <mergeCell ref="J22:J23"/>
    <mergeCell ref="A22:A23"/>
    <mergeCell ref="B22:B23"/>
    <mergeCell ref="C22:C23"/>
    <mergeCell ref="D22:D23"/>
    <mergeCell ref="E22:E23"/>
    <mergeCell ref="E24:E27"/>
    <mergeCell ref="K22:K23"/>
    <mergeCell ref="K24:K27"/>
    <mergeCell ref="F24:F27"/>
    <mergeCell ref="G24:G27"/>
    <mergeCell ref="A19:A21"/>
    <mergeCell ref="K20:K21"/>
    <mergeCell ref="T6:T7"/>
    <mergeCell ref="L6:L7"/>
    <mergeCell ref="A8:T8"/>
    <mergeCell ref="A9:K14"/>
    <mergeCell ref="A6:A7"/>
    <mergeCell ref="B6:B7"/>
    <mergeCell ref="C6:C7"/>
    <mergeCell ref="D6:J6"/>
    <mergeCell ref="K6:K7"/>
    <mergeCell ref="M6:S6"/>
    <mergeCell ref="A15:T15"/>
  </mergeCells>
  <pageMargins left="0.51181102362204722" right="0.51181102362204722" top="0.74803149606299213" bottom="0.35433070866141736" header="0.31496062992125984" footer="0.31496062992125984"/>
  <pageSetup paperSize="8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Денисова Евгения Юрьевна</dc:creator>
  <cp:lastModifiedBy>Кириллова Инна Владимировна</cp:lastModifiedBy>
  <cp:lastPrinted>2015-12-02T07:13:31Z</cp:lastPrinted>
  <dcterms:created xsi:type="dcterms:W3CDTF">2014-06-06T05:40:00Z</dcterms:created>
  <dcterms:modified xsi:type="dcterms:W3CDTF">2015-12-04T09:21:58Z</dcterms:modified>
</cp:coreProperties>
</file>